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P17"/>
  <c r="D17"/>
  <c r="F17"/>
  <c r="O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<sst xmlns="http://schemas.openxmlformats.org/spreadsheetml/2006/main" count="116" uniqueCount="73">
  <si>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</si>
  <si>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</si>
  <si>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</si>
  <si>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</si>
  <si>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</si>
  <si>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27.11.2021</t>
  </si>
  <si>
    <t>Domácí</t>
  </si>
  <si>
    <t>TJ Horní Benešov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</si>
  <si>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</si>
  <si>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</si>
  <si>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</si>
  <si>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</si>
  <si>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</si>
  <si>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</si>
  <si>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</si>
  <si>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</si>
  <si>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</si>
  <si>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</si>
  <si>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</si>
  <si>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</si>
  <si>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</si>
  <si>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</t>
  </si>
  <si>
    <t>Ouhel</t>
  </si>
  <si>
    <t>Miroslav</t>
  </si>
  <si>
    <t>Jakub</t>
  </si>
  <si>
    <t>Černý</t>
  </si>
  <si>
    <t>Dúška</t>
  </si>
  <si>
    <t>Zdeněk</t>
  </si>
  <si>
    <t>David</t>
  </si>
  <si>
    <t>Skopalík</t>
  </si>
  <si>
    <t>Vlastimil</t>
  </si>
  <si>
    <t>Jiří</t>
  </si>
  <si>
    <t>Hendrych</t>
  </si>
  <si>
    <t>Šindelář</t>
  </si>
  <si>
    <t>Petr</t>
  </si>
  <si>
    <t>Kaluža</t>
  </si>
  <si>
    <t>Karel</t>
  </si>
  <si>
    <t>Kubeša</t>
  </si>
  <si>
    <t>Rychtařík ml.</t>
  </si>
  <si>
    <t>Kamil</t>
  </si>
  <si>
    <t>Václav</t>
  </si>
  <si>
    <t>Celkový výkon družstva  </t>
  </si>
  <si>
    <t>Vedoucí družstva         Jméno:</t>
  </si>
  <si>
    <t>Jiří Hendrych</t>
  </si>
  <si>
    <t>Bodový zisk</t>
  </si>
  <si>
    <t>Karel Dúška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</si>
  <si>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</si>
  <si>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</si>
  <si>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</si>
  <si>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</si>
  <si>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</si>
  <si>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</si>
  <si>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</si>
  <si>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</si>
  <si>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</si>
  <si>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</si>
  <si>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</si>
  <si>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</si>
  <si>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</si>
  <si>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</si>
  <si>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</si>
  <si>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</si>
  <si>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</si>
  <si>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</si>
  <si>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</si>
  <si>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</si>
  <si>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</si>
  <si>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</si>
  <si>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Hendrych Jiří</t>
  </si>
  <si>
    <t>Napomínání hráčů za nesportovní chování či vyloučení ze startu:</t>
  </si>
  <si>
    <t>Různé:</t>
  </si>
  <si>
    <t xml:space="preserve">Datum a podpis rozhodčího:  </t>
  </si>
  <si>
    <t>27.11.2021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</si>
</sst>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V8" sqref="V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43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103</v>
      </c>
      <c r="O8" s="12">
        <v>36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34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89</v>
      </c>
      <c r="O9" s="18">
        <v>42</v>
      </c>
      <c r="P9" s="18">
        <v>1</v>
      </c>
      <c r="Q9" s="19">
        <f>IF(AND(ISBLANK(N9),ISBLANK(O9)),"",N9+O9)</f>
        <v>131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42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45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60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45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2.5</v>
      </c>
      <c r="I12" s="99"/>
      <c r="K12" s="96">
        <v>19352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548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52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53</v>
      </c>
      <c r="P13" s="12">
        <v>1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77</v>
      </c>
      <c r="E14" s="18">
        <v>45</v>
      </c>
      <c r="F14" s="18">
        <v>3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45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57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70</v>
      </c>
      <c r="P15" s="18">
        <v>0</v>
      </c>
      <c r="Q15" s="19">
        <f>IF(AND(ISBLANK(N15),ISBLANK(O15)),"",N15+O15)</f>
        <v>161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109</v>
      </c>
      <c r="E16" s="23">
        <v>53</v>
      </c>
      <c r="F16" s="23">
        <v>1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53</v>
      </c>
      <c r="P16" s="23">
        <v>1</v>
      </c>
      <c r="Q16" s="24">
        <f>IF(AND(ISBLANK(N16),ISBLANK(O16)),"",N16+O16)</f>
        <v>157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207</v>
      </c>
      <c r="F17" s="28">
        <f>IF(ISNUMBER($G17),SUM(F13:F16),"")</f>
        <v>6</v>
      </c>
      <c r="G17" s="29">
        <f>IF(SUM($G13:$G16)+SUM($Q13:$Q16)&gt;0,SUM(G13:G16),"")</f>
        <v>586</v>
      </c>
      <c r="H17" s="27">
        <f>IF(ISNUMBER($G17),SUM(H13:H16),"")</f>
        <v>1</v>
      </c>
      <c r="I17" s="99"/>
      <c r="K17" s="96">
        <v>19492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221</v>
      </c>
      <c r="P17" s="28">
        <f>IF(ISNUMBER($G17),SUM(P13:P16),"")</f>
        <v>2</v>
      </c>
      <c r="Q17" s="29">
        <f>IF(SUM($G13:$G16)+SUM($Q13:$Q16)&gt;0,SUM(Q13:Q16),"")</f>
        <v>624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50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104</v>
      </c>
      <c r="O18" s="12">
        <v>54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42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61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80</v>
      </c>
      <c r="E20" s="18">
        <v>59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0.5</v>
      </c>
      <c r="I20" s="15"/>
      <c r="K20" s="92" t="s">
        <v>31</v>
      </c>
      <c r="L20" s="93"/>
      <c r="M20" s="16">
        <v>3</v>
      </c>
      <c r="N20" s="17">
        <v>97</v>
      </c>
      <c r="O20" s="18">
        <v>42</v>
      </c>
      <c r="P20" s="18">
        <v>1</v>
      </c>
      <c r="Q20" s="19">
        <f>IF(AND(ISBLANK(N20),ISBLANK(O20)),"",N20+O20)</f>
        <v>139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43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51</v>
      </c>
      <c r="P21" s="23">
        <v>1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194</v>
      </c>
      <c r="F22" s="28">
        <f>IF(ISNUMBER($G22),SUM(F18:F21),"")</f>
        <v>4</v>
      </c>
      <c r="G22" s="29">
        <f>IF(SUM($G18:$G21)+SUM($Q18:$Q21)&gt;0,SUM(G18:G21),"")</f>
        <v>552</v>
      </c>
      <c r="H22" s="27">
        <f>IF(ISNUMBER($G22),SUM(H18:H21),"")</f>
        <v>1.5</v>
      </c>
      <c r="I22" s="99"/>
      <c r="K22" s="96">
        <v>4739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208</v>
      </c>
      <c r="P22" s="28">
        <f>IF(ISNUMBER($G22),SUM(P18:P21),"")</f>
        <v>2</v>
      </c>
      <c r="Q22" s="29">
        <f>IF(SUM($G18:$G21)+SUM($Q18:$Q21)&gt;0,SUM(Q18:Q21),"")</f>
        <v>587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49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99</v>
      </c>
      <c r="O23" s="12">
        <v>35</v>
      </c>
      <c r="P23" s="12">
        <v>3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34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33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94</v>
      </c>
      <c r="E25" s="18">
        <v>36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104</v>
      </c>
      <c r="O25" s="18">
        <v>50</v>
      </c>
      <c r="P25" s="18">
        <v>2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36</v>
      </c>
      <c r="F26" s="23">
        <v>1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40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6450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155</v>
      </c>
      <c r="F27" s="28">
        <f>IF(ISNUMBER($G27),SUM(F23:F26),"")</f>
        <v>4</v>
      </c>
      <c r="G27" s="29">
        <f>IF(SUM($G23:$G26)+SUM($Q23:$Q26)&gt;0,SUM(G23:G26),"")</f>
        <v>522</v>
      </c>
      <c r="H27" s="27">
        <f>IF(ISNUMBER($G27),SUM(H23:H26),"")</f>
        <v>2</v>
      </c>
      <c r="I27" s="99"/>
      <c r="K27" s="96">
        <v>19457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158</v>
      </c>
      <c r="P27" s="28">
        <f>IF(ISNUMBER($G27),SUM(P23:P26),"")</f>
        <v>8</v>
      </c>
      <c r="Q27" s="29">
        <f>IF(SUM($G23:$G26)+SUM($Q23:$Q26)&gt;0,SUM(Q23:Q26),"")</f>
        <v>552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100</v>
      </c>
      <c r="E28" s="12">
        <v>54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91</v>
      </c>
      <c r="O28" s="12">
        <v>39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61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53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103</v>
      </c>
      <c r="E30" s="18">
        <v>44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87</v>
      </c>
      <c r="O30" s="18">
        <v>34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59</v>
      </c>
      <c r="F31" s="23">
        <v>1</v>
      </c>
      <c r="G31" s="24">
        <f>IF(AND(ISBLANK(D31),ISBLANK(E31)),"",D31+E31)</f>
        <v>164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72</v>
      </c>
      <c r="P31" s="23">
        <v>0</v>
      </c>
      <c r="Q31" s="24">
        <f>IF(AND(ISBLANK(N31),ISBLANK(O31)),"",N31+O31)</f>
        <v>169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22505</v>
      </c>
      <c r="B32" s="97"/>
      <c r="C32" s="26" t="s">
        <v>18</v>
      </c>
      <c r="D32" s="27">
        <f>IF(ISNUMBER($G32),SUM(D28:D31),"")</f>
        <v>397</v>
      </c>
      <c r="E32" s="28">
        <f>IF(ISNUMBER($G32),SUM(E28:E31),"")</f>
        <v>218</v>
      </c>
      <c r="F32" s="28">
        <f>IF(ISNUMBER($G32),SUM(F28:F31),"")</f>
        <v>3</v>
      </c>
      <c r="G32" s="29">
        <f>IF(SUM($G28:$G31)+SUM($Q28:$Q31)&gt;0,SUM(G28:G31),"")</f>
        <v>615</v>
      </c>
      <c r="H32" s="27">
        <f>IF(ISNUMBER($G32),SUM(H28:H31),"")</f>
        <v>3</v>
      </c>
      <c r="I32" s="99"/>
      <c r="K32" s="96">
        <v>3062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558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100</v>
      </c>
      <c r="E33" s="12">
        <v>63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91</v>
      </c>
      <c r="O33" s="12">
        <v>45</v>
      </c>
      <c r="P33" s="12">
        <v>0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60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109</v>
      </c>
      <c r="O34" s="18">
        <v>44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60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102</v>
      </c>
      <c r="O35" s="18">
        <v>53</v>
      </c>
      <c r="P35" s="18">
        <v>0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53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43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236</v>
      </c>
      <c r="F37" s="28">
        <f>IF(ISNUMBER($G37),SUM(F33:F36),"")</f>
        <v>0</v>
      </c>
      <c r="G37" s="29">
        <f>IF(SUM($G33:$G36)+SUM($Q33:$Q36)&gt;0,SUM(G33:G36),"")</f>
        <v>620</v>
      </c>
      <c r="H37" s="27">
        <f>IF(ISNUMBER($G37),SUM(H33:H36),"")</f>
        <v>3</v>
      </c>
      <c r="I37" s="99"/>
      <c r="K37" s="96">
        <v>9942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580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2268</v>
      </c>
      <c r="E39" s="34">
        <f>IF(ISNUMBER($G39),SUM(E12,E17,E22,E27,E32,E37),"")</f>
        <v>1189</v>
      </c>
      <c r="F39" s="34">
        <f>IF(ISNUMBER($G39),SUM(F12,F17,F22,F27,F32,F37),"")</f>
        <v>21</v>
      </c>
      <c r="G39" s="35">
        <f>IF(SUM($G$8:$G$37)+SUM($Q$8:$Q$37)&gt;0,SUM(G12,G17,G22,G27,G32,G37),"")</f>
        <v>3457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2311</v>
      </c>
      <c r="O39" s="34">
        <f>IF(ISNUMBER($G39),SUM(O12,O17,O22,O27,O32,O37),"")</f>
        <v>1138</v>
      </c>
      <c r="P39" s="34">
        <f>IF(ISNUMBER($G39),SUM(P12,P17,P22,P27,P32,P37),"")</f>
        <v>21</v>
      </c>
      <c r="Q39" s="35">
        <f>IF(SUM($G$8:$G$37)+SUM($Q$8:$Q$37)&gt;0,SUM(Q12,Q17,Q22,Q27,Q32,Q37),"")</f>
        <v>3449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15835</v>
      </c>
      <c r="E57" s="72" t="s">
        <v>68</v>
      </c>
      <c r="F57" s="75"/>
      <c r="G57" s="75"/>
      <c r="H57" s="73"/>
      <c r="I57" s="63">
        <v>6450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2021-11-27T18:33:47Z</dcterms:modified>
</cp:coreProperties>
</file>